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ytkovavg\Desktop\"/>
    </mc:Choice>
  </mc:AlternateContent>
  <bookViews>
    <workbookView xWindow="0" yWindow="0" windowWidth="28800" windowHeight="12150"/>
  </bookViews>
  <sheets>
    <sheet name="коэффициент для пересчета цен" sheetId="18" r:id="rId1"/>
  </sheets>
  <definedNames>
    <definedName name="_xlnm.Print_Area" localSheetId="0">'коэффициент для пересчета цен'!$A$1:$D$38</definedName>
  </definedNames>
  <calcPr calcId="162913" iterateDelta="25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8" l="1"/>
  <c r="C22" i="18" s="1"/>
  <c r="D22" i="18" s="1"/>
</calcChain>
</file>

<file path=xl/sharedStrings.xml><?xml version="1.0" encoding="utf-8"?>
<sst xmlns="http://schemas.openxmlformats.org/spreadsheetml/2006/main" count="23" uniqueCount="23">
  <si>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</si>
  <si>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</si>
  <si>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</si>
  <si>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</si>
  <si>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</si>
  <si>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</si>
  <si>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</si>
  <si>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</si>
  <si>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</si>
  <si>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</si>
  <si>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</si>
  <si>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</si>
  <si>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Индексы потребительских цен на товары и услуги по России 
(в % к предыдущему месяцу),
 по данным Росстата</t>
  </si>
  <si>
    <t>Период</t>
  </si>
  <si>
    <t>Индекс потребительских цен,%</t>
  </si>
  <si>
    <t>№123 от 01.01.2017</t>
  </si>
  <si>
    <t>Реквизиты контракта, цены которого подлежат пересчету</t>
  </si>
  <si>
    <r>
      <t>К</t>
    </r>
    <r>
      <rPr>
        <b/>
        <vertAlign val="superscript"/>
        <sz val="12"/>
        <rFont val="Times New Roman"/>
        <family val="1"/>
        <charset val="204"/>
      </rPr>
      <t xml:space="preserve">пп 
</t>
    </r>
    <r>
      <rPr>
        <b/>
        <sz val="12"/>
        <rFont val="Times New Roman"/>
        <family val="1"/>
        <charset val="204"/>
      </rPr>
      <t>(коэффициент для пересчета цен
  к январю 2017 года, %)</t>
    </r>
  </si>
  <si>
    <t>Справочно: расчет коэффициента производится по следующей формуле</t>
  </si>
  <si>
    <t>Цена контракта с учетом коэффициента для пересчета цен контракта</t>
  </si>
  <si>
    <t>Цена контракта, руб.</t>
  </si>
  <si>
    <t>Кпп 
(коэффициент для пересчета цен
  к январю 2017 года, %)</t>
  </si>
  <si>
    <t>Пример расчета коэффициента
для пересчета цен прошлых периодов к текущему уровню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</si>
</sst>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2" fontId="0" fillId="0" borderId="0" xfId="0" applyNumberFormat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24</xdr:row>
      <xdr:rowOff>22225</xdr:rowOff>
    </xdr:from>
    <xdr:ext cx="5635625" cy="26606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63500" y="7038975"/>
              <a:ext cx="5635625" cy="26606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4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400" b="1" i="1">
                            <a:latin typeface="Cambria Math"/>
                          </a:rPr>
                          <m:t>𝒌</m:t>
                        </m:r>
                      </m:e>
                      <m:sup>
                        <m:r>
                          <a:rPr lang="ru-RU" sz="1400" b="1" i="1">
                            <a:latin typeface="Cambria Math"/>
                          </a:rPr>
                          <m:t>пп</m:t>
                        </m:r>
                      </m:sup>
                    </m:sSup>
                    <m:f>
                      <m:fPr>
                        <m:ctrlPr>
                          <a:rPr lang="ru-R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1400" b="1" i="1">
                            <a:latin typeface="Cambria Math"/>
                          </a:rPr>
                          <m:t>𝟏𝟎𝟎</m:t>
                        </m:r>
                        <m:r>
                          <a:rPr lang="ru-RU" sz="1400" b="1" i="1">
                            <a:latin typeface="Cambria Math"/>
                          </a:rPr>
                          <m:t>+</m:t>
                        </m:r>
                        <m:nary>
                          <m:naryPr>
                            <m:chr m:val="∑"/>
                            <m:limLoc m:val="subSup"/>
                            <m:ctrlPr>
                              <a:rPr lang="ru-RU" sz="14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n-US" sz="1400" b="1" i="1">
                                <a:latin typeface="Cambria Math"/>
                              </a:rPr>
                              <m:t>𝒕</m:t>
                            </m:r>
                            <m:r>
                              <a:rPr lang="ru-RU" sz="1400" b="1" i="1">
                                <a:latin typeface="Cambria Math"/>
                              </a:rPr>
                              <m:t>ф</m:t>
                            </m:r>
                          </m:sub>
                          <m:sup>
                            <m:r>
                              <a:rPr lang="en-US" sz="1400" b="1" i="1">
                                <a:latin typeface="Cambria Math"/>
                              </a:rPr>
                              <m:t>𝒕</m:t>
                            </m:r>
                          </m:sup>
                          <m:e>
                            <m:sSub>
                              <m:sSubPr>
                                <m:ctrlPr>
                                  <a:rPr lang="ru-R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400" b="1" i="1">
                                    <a:latin typeface="Cambria Math"/>
                                  </a:rPr>
                                  <m:t>(</m:t>
                                </m:r>
                                <m:r>
                                  <a:rPr lang="ru-RU" sz="1400" b="1" i="1">
                                    <a:latin typeface="Cambria Math"/>
                                  </a:rPr>
                                  <m:t>ИПЦ</m:t>
                                </m:r>
                              </m:e>
                              <m:sub>
                                <m:r>
                                  <a:rPr lang="en-US" sz="1400" b="1" i="1">
                                    <a:latin typeface="Cambria Math"/>
                                  </a:rPr>
                                  <m:t>𝒕</m:t>
                                </m:r>
                              </m:sub>
                            </m:sSub>
                            <m:r>
                              <a:rPr lang="en-US" sz="1400" b="1" i="1">
                                <a:latin typeface="Cambria Math"/>
                              </a:rPr>
                              <m:t>−</m:t>
                            </m:r>
                            <m:r>
                              <a:rPr lang="en-US" sz="1400" b="1" i="1">
                                <a:latin typeface="Cambria Math"/>
                              </a:rPr>
                              <m:t>𝟏𝟎𝟎</m:t>
                            </m:r>
                            <m:r>
                              <a:rPr lang="en-US" sz="1400" b="1" i="1">
                                <a:latin typeface="Cambria Math"/>
                              </a:rPr>
                              <m:t>)</m:t>
                            </m:r>
                          </m:e>
                        </m:nary>
                      </m:num>
                      <m:den>
                        <m:r>
                          <a:rPr lang="en-US" sz="1400" b="1" i="1">
                            <a:latin typeface="Cambria Math"/>
                          </a:rPr>
                          <m:t>𝟏𝟎𝟎</m:t>
                        </m:r>
                      </m:den>
                    </m:f>
                  </m:oMath>
                </m:oMathPara>
              </a14:m>
              <a:endParaRPr lang="en-US" sz="14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14:m>
                <m:oMath xmlns:m="http://schemas.openxmlformats.org/officeDocument/2006/math">
                  <m:sSup>
                    <m:sSupPr>
                      <m:ctrlPr>
                        <a:rPr lang="ru-RU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𝑘</m:t>
                      </m:r>
                    </m:e>
                    <m:sup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пп</m:t>
                      </m:r>
                    </m:sup>
                  </m:sSup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коэффициент для пересчета цен прошлых периодов к текущему уровню цен;</a:t>
              </a:r>
            </a:p>
            <a:p>
              <a:r>
                <a:rPr lang="en-US" sz="14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t</a:t>
              </a:r>
              <a14:m>
                <m:oMath xmlns:m="http://schemas.openxmlformats.org/officeDocument/2006/math">
                  <m:r>
                    <m:rPr>
                      <m:brk m:alnAt="25"/>
                    </m:rPr>
                    <a:rPr lang="ru-RU" sz="1400" b="0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ф</m:t>
                  </m:r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срок формирования ценовой информации, используемой для расчета;</a:t>
              </a:r>
            </a:p>
            <a:p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t - месяц проведения расчетов НМЦК;</a:t>
              </a:r>
            </a:p>
            <a:p>
              <a14:m>
                <m:oMath xmlns:m="http://schemas.openxmlformats.org/officeDocument/2006/math">
                  <m:sSub>
                    <m:sSub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ИПЦ</m:t>
                      </m:r>
                    </m:e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</m:oMath>
              </a14:m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индекс потребительских цен на месяц в процентах к предыдущему месяцу, соответствующий месяцу в интервале от  до t включительно, установленный Федеральной службой государственной статистики (официальный сайт в сети "Интернет" www.gks.ru).</a:t>
              </a:r>
            </a:p>
            <a:p>
              <a:endParaRPr lang="ru-RU" sz="14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3500" y="7038975"/>
              <a:ext cx="5635625" cy="2660650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en-US" sz="1400" b="1" i="0">
                  <a:latin typeface="Cambria Math"/>
                </a:rPr>
                <a:t>𝒌</a:t>
              </a:r>
              <a:r>
                <a:rPr lang="ru-RU" sz="1400" b="1" i="0">
                  <a:latin typeface="Cambria Math" panose="02040503050406030204" pitchFamily="18" charset="0"/>
                </a:rPr>
                <a:t>^</a:t>
              </a:r>
              <a:r>
                <a:rPr lang="ru-RU" sz="1400" b="1" i="0">
                  <a:latin typeface="Cambria Math"/>
                </a:rPr>
                <a:t>пп</a:t>
              </a:r>
              <a:r>
                <a:rPr lang="ru-RU" sz="1400" b="1" i="0">
                  <a:latin typeface="Cambria Math" panose="02040503050406030204" pitchFamily="18" charset="0"/>
                </a:rPr>
                <a:t> </a:t>
              </a:r>
              <a:r>
                <a:rPr lang="ru-RU" sz="1400" b="1" i="0">
                  <a:latin typeface="Cambria Math"/>
                </a:rPr>
                <a:t> </a:t>
              </a:r>
              <a:r>
                <a:rPr lang="ru-RU" sz="1400" b="1" i="0">
                  <a:latin typeface="Cambria Math" panose="02040503050406030204" pitchFamily="18" charset="0"/>
                </a:rPr>
                <a:t>(</a:t>
              </a:r>
              <a:r>
                <a:rPr lang="ru-RU" sz="1400" b="1" i="0">
                  <a:latin typeface="Cambria Math"/>
                </a:rPr>
                <a:t>𝟏𝟎𝟎+</a:t>
              </a:r>
              <a:r>
                <a:rPr lang="ru-RU" sz="1400" b="1" i="0">
                  <a:latin typeface="Cambria Math" panose="02040503050406030204" pitchFamily="18" charset="0"/>
                </a:rPr>
                <a:t>∑2_</a:t>
              </a:r>
              <a:r>
                <a:rPr lang="en-US" sz="1400" b="1" i="0">
                  <a:latin typeface="Cambria Math"/>
                </a:rPr>
                <a:t>𝒕</a:t>
              </a:r>
              <a:r>
                <a:rPr lang="ru-RU" sz="1400" b="1" i="0">
                  <a:latin typeface="Cambria Math"/>
                </a:rPr>
                <a:t>ф</a:t>
              </a:r>
              <a:r>
                <a:rPr lang="en-US" sz="1400" b="1" i="0">
                  <a:latin typeface="Cambria Math" panose="02040503050406030204" pitchFamily="18" charset="0"/>
                </a:rPr>
                <a:t>^</a:t>
              </a:r>
              <a:r>
                <a:rPr lang="en-US" sz="1400" b="1" i="0">
                  <a:latin typeface="Cambria Math"/>
                </a:rPr>
                <a:t>𝒕</a:t>
              </a:r>
              <a:r>
                <a:rPr lang="en-US" sz="1400" b="1" i="0">
                  <a:latin typeface="Cambria Math" panose="02040503050406030204" pitchFamily="18" charset="0"/>
                </a:rPr>
                <a:t>▒〖</a:t>
              </a:r>
              <a:r>
                <a:rPr lang="ru-RU" sz="1400" b="1" i="0">
                  <a:latin typeface="Cambria Math" panose="02040503050406030204" pitchFamily="18" charset="0"/>
                </a:rPr>
                <a:t>〖</a:t>
              </a:r>
              <a:r>
                <a:rPr lang="en-US" sz="1400" b="1" i="0">
                  <a:latin typeface="Cambria Math"/>
                </a:rPr>
                <a:t>(</a:t>
              </a:r>
              <a:r>
                <a:rPr lang="ru-RU" sz="1400" b="1" i="0">
                  <a:latin typeface="Cambria Math"/>
                </a:rPr>
                <a:t>ИПЦ</a:t>
              </a:r>
              <a:r>
                <a:rPr lang="ru-RU" sz="1400" b="1" i="0">
                  <a:latin typeface="Cambria Math" panose="02040503050406030204" pitchFamily="18" charset="0"/>
                </a:rPr>
                <a:t>〗_</a:t>
              </a:r>
              <a:r>
                <a:rPr lang="en-US" sz="1400" b="1" i="0">
                  <a:latin typeface="Cambria Math"/>
                </a:rPr>
                <a:t>𝒕−𝟏𝟎𝟎)</a:t>
              </a:r>
              <a:r>
                <a:rPr lang="en-US" sz="1400" b="1" i="0">
                  <a:latin typeface="Cambria Math" panose="02040503050406030204" pitchFamily="18" charset="0"/>
                </a:rPr>
                <a:t>〗</a:t>
              </a:r>
              <a:r>
                <a:rPr lang="ru-RU" sz="1400" b="1" i="0">
                  <a:latin typeface="Cambria Math" panose="02040503050406030204" pitchFamily="18" charset="0"/>
                </a:rPr>
                <a:t>)/</a:t>
              </a:r>
              <a:r>
                <a:rPr lang="en-US" sz="1400" b="1" i="0">
                  <a:latin typeface="Cambria Math"/>
                </a:rPr>
                <a:t>𝟏𝟎𝟎</a:t>
              </a:r>
              <a:endParaRPr lang="en-US" sz="1400" b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𝑘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пп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коэффициент для пересчета цен прошлых периодов к текущему уровню цен;</a:t>
              </a:r>
            </a:p>
            <a:p>
              <a:r>
                <a:rPr lang="en-US" sz="1400" b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t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срок формирования ценовой информации, используемой для расчета;</a:t>
              </a:r>
            </a:p>
            <a:p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t - месяц проведения расчетов НМЦК;</a:t>
              </a:r>
            </a:p>
            <a:p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ИПЦ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𝑡</a:t>
              </a:r>
              <a:r>
                <a:rPr lang="ru-RU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- индекс потребительских цен на месяц в процентах к предыдущему месяцу, соответствующий месяцу в интервале от  до t включительно, установленный Федеральной службой государственной статистики (официальный сайт в сети "Интернет" www.gks.ru).</a:t>
              </a:r>
            </a:p>
            <a:p>
              <a:endParaRPr lang="ru-RU" sz="14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zoomScaleSheetLayoutView="100" workbookViewId="0">
      <selection activeCell="C14" sqref="C14"/>
    </sheetView>
  </sheetViews>
  <sheetFormatPr defaultRowHeight="15" x14ac:dyDescent="0.25"/>
  <cols>
    <col min="1" max="1" width="35.42578125" customWidth="1"/>
    <col min="2" max="2" width="16.42578125" customWidth="1"/>
    <col min="3" max="3" width="16.5703125" customWidth="1"/>
    <col min="4" max="4" width="17.42578125" customWidth="1"/>
  </cols>
  <sheetData>
    <row r="1" spans="1:13" ht="76.5" customHeight="1" x14ac:dyDescent="0.25">
      <c r="A1" s="20" t="s">
        <v>22</v>
      </c>
      <c r="B1" s="20"/>
      <c r="C1" s="20"/>
      <c r="D1" s="20"/>
    </row>
    <row r="2" spans="1:13" ht="15.75" x14ac:dyDescent="0.25">
      <c r="A2" s="1"/>
      <c r="B2" s="1"/>
      <c r="C2" s="1"/>
      <c r="G2" s="7"/>
      <c r="H2" s="7"/>
      <c r="I2" s="7"/>
      <c r="J2" s="7"/>
      <c r="K2" s="7"/>
      <c r="L2" s="7"/>
      <c r="M2" s="7"/>
    </row>
    <row r="3" spans="1:13" ht="15.75" x14ac:dyDescent="0.25">
      <c r="A3" s="13" t="s">
        <v>12</v>
      </c>
      <c r="B3" s="13"/>
      <c r="C3" s="13"/>
      <c r="D3" s="13"/>
      <c r="G3" s="7"/>
      <c r="H3" s="7"/>
      <c r="I3" s="7"/>
      <c r="J3" s="7"/>
      <c r="K3" s="7"/>
      <c r="L3" s="7"/>
      <c r="M3" s="7"/>
    </row>
    <row r="4" spans="1:13" ht="15.75" x14ac:dyDescent="0.25">
      <c r="A4" s="21" t="s">
        <v>13</v>
      </c>
      <c r="B4" s="22"/>
      <c r="C4" s="25" t="s">
        <v>14</v>
      </c>
      <c r="D4" s="25"/>
      <c r="G4" s="7"/>
      <c r="H4" s="7"/>
      <c r="I4" s="7"/>
      <c r="J4" s="7"/>
      <c r="K4" s="7"/>
      <c r="L4" s="7"/>
      <c r="M4" s="7"/>
    </row>
    <row r="5" spans="1:13" ht="15.75" x14ac:dyDescent="0.25">
      <c r="A5" s="23"/>
      <c r="B5" s="24"/>
      <c r="C5" s="3">
        <v>2017</v>
      </c>
      <c r="D5" s="3">
        <v>2018</v>
      </c>
      <c r="G5" s="7"/>
      <c r="H5" s="7"/>
      <c r="I5" s="7"/>
      <c r="J5" s="7"/>
      <c r="K5" s="7"/>
      <c r="L5" s="7"/>
      <c r="M5" s="7"/>
    </row>
    <row r="6" spans="1:13" ht="15.75" x14ac:dyDescent="0.25">
      <c r="A6" s="14" t="s">
        <v>0</v>
      </c>
      <c r="B6" s="15"/>
      <c r="C6" s="4">
        <v>100.62</v>
      </c>
      <c r="D6" s="4">
        <v>100.31</v>
      </c>
      <c r="G6" s="7"/>
      <c r="H6" s="7"/>
      <c r="I6" s="7"/>
      <c r="J6" s="7"/>
      <c r="K6" s="7"/>
      <c r="L6" s="7"/>
      <c r="M6" s="7"/>
    </row>
    <row r="7" spans="1:13" ht="15.75" x14ac:dyDescent="0.25">
      <c r="A7" s="14" t="s">
        <v>1</v>
      </c>
      <c r="B7" s="15"/>
      <c r="C7" s="4">
        <v>100.22</v>
      </c>
      <c r="D7" s="4">
        <v>100.21</v>
      </c>
      <c r="G7" s="7"/>
      <c r="H7" s="7"/>
      <c r="I7" s="7"/>
      <c r="J7" s="7"/>
      <c r="K7" s="7"/>
      <c r="L7" s="7"/>
      <c r="M7" s="7"/>
    </row>
    <row r="8" spans="1:13" ht="15.75" x14ac:dyDescent="0.25">
      <c r="A8" s="14" t="s">
        <v>2</v>
      </c>
      <c r="B8" s="15"/>
      <c r="C8" s="4">
        <v>100.13</v>
      </c>
      <c r="D8" s="4">
        <v>100.29</v>
      </c>
      <c r="G8" s="7"/>
      <c r="H8" s="7"/>
      <c r="I8" s="7"/>
      <c r="J8" s="7"/>
      <c r="K8" s="7"/>
      <c r="L8" s="7"/>
      <c r="M8" s="7"/>
    </row>
    <row r="9" spans="1:13" ht="15.75" x14ac:dyDescent="0.25">
      <c r="A9" s="14" t="s">
        <v>3</v>
      </c>
      <c r="B9" s="15"/>
      <c r="C9" s="4">
        <v>100.33</v>
      </c>
      <c r="D9" s="4">
        <v>100.38</v>
      </c>
      <c r="G9" s="7"/>
      <c r="H9" s="7"/>
      <c r="I9" s="7"/>
      <c r="J9" s="7"/>
      <c r="K9" s="7"/>
      <c r="L9" s="7"/>
      <c r="M9" s="7"/>
    </row>
    <row r="10" spans="1:13" ht="15.75" x14ac:dyDescent="0.25">
      <c r="A10" s="14" t="s">
        <v>4</v>
      </c>
      <c r="B10" s="15"/>
      <c r="C10" s="4">
        <v>100.37</v>
      </c>
      <c r="D10" s="4"/>
      <c r="G10" s="7"/>
      <c r="H10" s="7"/>
      <c r="I10" s="7"/>
      <c r="J10" s="7"/>
      <c r="K10" s="7"/>
      <c r="L10" s="7"/>
      <c r="M10" s="7"/>
    </row>
    <row r="11" spans="1:13" ht="15.75" x14ac:dyDescent="0.25">
      <c r="A11" s="14" t="s">
        <v>5</v>
      </c>
      <c r="B11" s="15"/>
      <c r="C11" s="4">
        <v>100.61</v>
      </c>
      <c r="D11" s="4"/>
      <c r="G11" s="7"/>
      <c r="H11" s="7"/>
      <c r="I11" s="7"/>
      <c r="J11" s="7"/>
      <c r="K11" s="7"/>
      <c r="L11" s="7"/>
      <c r="M11" s="7"/>
    </row>
    <row r="12" spans="1:13" ht="15.75" x14ac:dyDescent="0.25">
      <c r="A12" s="14" t="s">
        <v>6</v>
      </c>
      <c r="B12" s="15"/>
      <c r="C12" s="4">
        <v>100.07</v>
      </c>
      <c r="D12" s="4"/>
      <c r="G12" s="7"/>
      <c r="H12" s="7"/>
      <c r="I12" s="7"/>
      <c r="J12" s="7"/>
      <c r="K12" s="7"/>
      <c r="L12" s="7"/>
      <c r="M12" s="7"/>
    </row>
    <row r="13" spans="1:13" ht="15.75" x14ac:dyDescent="0.25">
      <c r="A13" s="14" t="s">
        <v>7</v>
      </c>
      <c r="B13" s="15"/>
      <c r="C13" s="4">
        <v>99.46</v>
      </c>
      <c r="D13" s="4"/>
      <c r="G13" s="7"/>
      <c r="H13" s="7"/>
      <c r="I13" s="7"/>
      <c r="J13" s="7"/>
      <c r="K13" s="7"/>
      <c r="L13" s="7"/>
      <c r="M13" s="7"/>
    </row>
    <row r="14" spans="1:13" ht="15.75" x14ac:dyDescent="0.25">
      <c r="A14" s="14" t="s">
        <v>8</v>
      </c>
      <c r="B14" s="15"/>
      <c r="C14" s="4">
        <v>99.85</v>
      </c>
      <c r="D14" s="5"/>
      <c r="G14" s="7"/>
      <c r="H14" s="7"/>
      <c r="I14" s="7"/>
      <c r="J14" s="7"/>
      <c r="K14" s="7"/>
      <c r="L14" s="7"/>
      <c r="M14" s="7"/>
    </row>
    <row r="15" spans="1:13" ht="15.75" x14ac:dyDescent="0.25">
      <c r="A15" s="14" t="s">
        <v>9</v>
      </c>
      <c r="B15" s="15"/>
      <c r="C15" s="4">
        <v>100.2</v>
      </c>
      <c r="D15" s="4"/>
      <c r="G15" s="7"/>
      <c r="H15" s="7"/>
      <c r="I15" s="7"/>
      <c r="J15" s="7"/>
      <c r="K15" s="7"/>
      <c r="L15" s="7"/>
      <c r="M15" s="7"/>
    </row>
    <row r="16" spans="1:13" ht="15.75" x14ac:dyDescent="0.25">
      <c r="A16" s="14" t="s">
        <v>10</v>
      </c>
      <c r="B16" s="15"/>
      <c r="C16" s="4">
        <v>100.22</v>
      </c>
      <c r="D16" s="4"/>
      <c r="G16" s="7"/>
      <c r="H16" s="7"/>
      <c r="I16" s="7"/>
      <c r="J16" s="7"/>
      <c r="K16" s="7"/>
      <c r="L16" s="7"/>
      <c r="M16" s="7"/>
    </row>
    <row r="17" spans="1:13" ht="15.75" x14ac:dyDescent="0.25">
      <c r="A17" s="14" t="s">
        <v>11</v>
      </c>
      <c r="B17" s="15"/>
      <c r="C17" s="4">
        <v>100.42</v>
      </c>
      <c r="D17" s="4"/>
      <c r="G17" s="7"/>
      <c r="H17" s="8"/>
      <c r="I17" s="7"/>
      <c r="J17" s="7"/>
      <c r="K17" s="7"/>
      <c r="L17" s="7"/>
      <c r="M17" s="7"/>
    </row>
    <row r="18" spans="1:13" ht="50.25" customHeight="1" x14ac:dyDescent="0.25">
      <c r="A18" s="18" t="s">
        <v>17</v>
      </c>
      <c r="B18" s="19"/>
      <c r="C18" s="16">
        <f>(100+(C6-100)+(C7-100)+(C9-100)+(C8-100)+(C10-100)+(C11-100)+(C12-100)+(C13-100)+(C14-100)+(C15-100)+(C16-100)+(C17-100)+(D6-100)+(D7-100)+(D8-100)+(D9-100))/100</f>
        <v>1.0368999999999999</v>
      </c>
      <c r="D18" s="17"/>
      <c r="H18" s="9"/>
    </row>
    <row r="20" spans="1:13" ht="25.5" customHeight="1" x14ac:dyDescent="0.25">
      <c r="A20" s="13" t="s">
        <v>16</v>
      </c>
      <c r="B20" s="13" t="s">
        <v>20</v>
      </c>
      <c r="C20" s="13" t="s">
        <v>21</v>
      </c>
      <c r="D20" s="13" t="s">
        <v>19</v>
      </c>
    </row>
    <row r="21" spans="1:13" ht="78.75" customHeight="1" x14ac:dyDescent="0.25">
      <c r="A21" s="13"/>
      <c r="B21" s="13"/>
      <c r="C21" s="13"/>
      <c r="D21" s="13"/>
    </row>
    <row r="22" spans="1:13" ht="15.75" x14ac:dyDescent="0.25">
      <c r="A22" s="11" t="s">
        <v>15</v>
      </c>
      <c r="B22" s="2">
        <v>170000</v>
      </c>
      <c r="C22" s="10">
        <f>C18</f>
        <v>1.0368999999999999</v>
      </c>
      <c r="D22" s="6">
        <f>B22*C22</f>
        <v>176273</v>
      </c>
    </row>
    <row r="24" spans="1:13" ht="15.75" x14ac:dyDescent="0.25">
      <c r="A24" s="12" t="s">
        <v>18</v>
      </c>
      <c r="B24" s="12"/>
      <c r="C24" s="12"/>
      <c r="D24" s="12"/>
    </row>
  </sheetData>
  <mergeCells count="23">
    <mergeCell ref="A10:B10"/>
    <mergeCell ref="A11:B11"/>
    <mergeCell ref="A12:B12"/>
    <mergeCell ref="A13:B13"/>
    <mergeCell ref="A1:D1"/>
    <mergeCell ref="A3:D3"/>
    <mergeCell ref="A9:B9"/>
    <mergeCell ref="A4:B5"/>
    <mergeCell ref="C4:D4"/>
    <mergeCell ref="A6:B6"/>
    <mergeCell ref="A7:B7"/>
    <mergeCell ref="A8:B8"/>
    <mergeCell ref="A24:D24"/>
    <mergeCell ref="A20:A21"/>
    <mergeCell ref="A14:B14"/>
    <mergeCell ref="A15:B15"/>
    <mergeCell ref="A16:B16"/>
    <mergeCell ref="A17:B17"/>
    <mergeCell ref="C18:D18"/>
    <mergeCell ref="A18:B18"/>
    <mergeCell ref="D20:D21"/>
    <mergeCell ref="B20:B21"/>
    <mergeCell ref="C20:C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коэффициент для пересчета цен</vt:lpstr>
      <vt:lpstr>'коэффициент для пересчета цен'!Область_печати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Г. Волкова</dc:creator>
  <cp:lastModifiedBy>Прыткова Валентина Геннадьевна</cp:lastModifiedBy>
  <cp:lastPrinted>2018-06-01T08:24:43Z</cp:lastPrinted>
  <dcterms:created xsi:type="dcterms:W3CDTF">2016-06-20T05:13:12Z</dcterms:created>
  <dcterms:modified xsi:type="dcterms:W3CDTF">2022-07-29T13:20:56Z</dcterms:modified>
</cp:coreProperties>
</file>